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120D93E8-EFBA-4043-9C2B-0FB4B9BCCC64}" xr6:coauthVersionLast="47" xr6:coauthVersionMax="47" xr10:uidLastSave="{00000000-0000-0000-0000-000000000000}"/>
  <bookViews>
    <workbookView xWindow="-120" yWindow="-120" windowWidth="21840" windowHeight="13140" xr2:uid="{C621039F-FCCD-47BD-A432-8E0C733ED22E}"/>
  </bookViews>
  <sheets>
    <sheet name="Building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1" l="1"/>
  <c r="J9" i="1"/>
  <c r="I8" i="1"/>
  <c r="F8" i="1"/>
  <c r="L8" i="1" s="1"/>
  <c r="M8" i="1" s="1"/>
  <c r="O8" i="1" s="1"/>
  <c r="I7" i="1"/>
  <c r="F7" i="1"/>
  <c r="I6" i="1"/>
  <c r="F6" i="1"/>
  <c r="L6" i="1" s="1"/>
  <c r="M6" i="1" s="1"/>
  <c r="O6" i="1" s="1"/>
  <c r="I5" i="1"/>
  <c r="F5" i="1"/>
  <c r="L5" i="1" s="1"/>
  <c r="M5" i="1" s="1"/>
  <c r="O5" i="1" s="1"/>
  <c r="L7" i="1" l="1"/>
  <c r="M7" i="1" s="1"/>
  <c r="O7" i="1" s="1"/>
  <c r="O9" i="1" s="1"/>
</calcChain>
</file>

<file path=xl/sharedStrings.xml><?xml version="1.0" encoding="utf-8"?>
<sst xmlns="http://schemas.openxmlformats.org/spreadsheetml/2006/main" count="24" uniqueCount="21">
  <si>
    <t xml:space="preserve">S. No. </t>
  </si>
  <si>
    <t>Assets TYPE</t>
  </si>
  <si>
    <t>Asset description</t>
  </si>
  <si>
    <t>Capitalized on</t>
  </si>
  <si>
    <t>Date of Valuation</t>
  </si>
  <si>
    <t>Life Consumed</t>
  </si>
  <si>
    <t>Economic Life Of Asset</t>
  </si>
  <si>
    <t>Salvage Value</t>
  </si>
  <si>
    <t>Depriciation Factor</t>
  </si>
  <si>
    <t>Cost of Capitalization</t>
  </si>
  <si>
    <t>Net book val.</t>
  </si>
  <si>
    <t>Depreciation</t>
  </si>
  <si>
    <t>Depreciated Value</t>
  </si>
  <si>
    <t>Obselence Factor</t>
  </si>
  <si>
    <t>Current Depreciated Market Value</t>
  </si>
  <si>
    <t>Building</t>
  </si>
  <si>
    <t>ROAD INSIDE THE FACTORY PREMISES</t>
  </si>
  <si>
    <t>FGPLATFORM, GRINDING PLATFORM,</t>
  </si>
  <si>
    <t>Shop Floor Toilets Constructed</t>
  </si>
  <si>
    <t>DESPATCH PLATFORM EXTENSION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</si>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</sst>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[$₹-4009]\ * #,##0.00_ ;_ [$₹-4009]\ * \-#,##0.00_ ;_ [$₹-4009]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4" fontId="0" fillId="2" borderId="1" xfId="1" applyFont="1" applyFill="1" applyBorder="1" applyAlignment="1">
      <alignment horizontal="center" vertical="center" wrapText="1"/>
    </xf>
    <xf numFmtId="165" fontId="2" fillId="2" borderId="1" xfId="2" applyFont="1" applyFill="1" applyBorder="1" applyAlignment="1">
      <alignment horizontal="center" vertical="center" wrapText="1"/>
    </xf>
    <xf numFmtId="9" fontId="2" fillId="2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6" fontId="0" fillId="0" borderId="1" xfId="2" applyNumberFormat="1" applyFont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66" fontId="2" fillId="0" borderId="1" xfId="2" applyNumberFormat="1" applyFont="1" applyBorder="1"/>
    <xf numFmtId="0" fontId="2" fillId="0" borderId="1" xfId="0" applyFont="1" applyBorder="1"/>
    <xf numFmtId="166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5225-41EF-4C64-8C21-894BD8BD7054}">
  <dimension ref="A4:O9"/>
  <sheetViews>
    <sheetView tabSelected="1" topLeftCell="C1" workbookViewId="0">
      <selection activeCell="L5" sqref="L5"/>
    </sheetView>
  </sheetViews>
  <sheetFormatPr defaultRowHeight="15" x14ac:dyDescent="0.25"/>
  <cols>
    <col min="2" max="2" width="14.7109375" bestFit="1" customWidth="1"/>
    <col min="3" max="3" width="48.85546875" bestFit="1" customWidth="1"/>
    <col min="4" max="4" width="12.140625" customWidth="1"/>
    <col min="5" max="8" width="10.42578125" customWidth="1"/>
    <col min="9" max="9" width="12.140625" customWidth="1"/>
    <col min="10" max="11" width="15.28515625" bestFit="1" customWidth="1"/>
    <col min="12" max="13" width="13.28515625" bestFit="1" customWidth="1"/>
    <col min="14" max="14" width="12.85546875" bestFit="1" customWidth="1"/>
    <col min="15" max="15" width="22.140625" customWidth="1"/>
    <col min="17" max="17" width="12.85546875" bestFit="1" customWidth="1"/>
    <col min="18" max="18" width="13.5703125" bestFit="1" customWidth="1"/>
  </cols>
  <sheetData>
    <row r="4" spans="1:15" ht="45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3" t="s">
        <v>9</v>
      </c>
      <c r="K4" s="3" t="s">
        <v>10</v>
      </c>
      <c r="L4" s="4" t="s">
        <v>11</v>
      </c>
      <c r="M4" s="4" t="s">
        <v>12</v>
      </c>
      <c r="N4" s="5" t="s">
        <v>13</v>
      </c>
      <c r="O4" s="4" t="s">
        <v>14</v>
      </c>
    </row>
    <row r="5" spans="1:15" x14ac:dyDescent="0.25">
      <c r="A5" s="6">
        <v>1</v>
      </c>
      <c r="B5" s="7" t="s">
        <v>15</v>
      </c>
      <c r="C5" s="8" t="s">
        <v>16</v>
      </c>
      <c r="D5" s="9">
        <v>40627</v>
      </c>
      <c r="E5" s="10">
        <v>44719</v>
      </c>
      <c r="F5" s="11">
        <f>(E5-D5)/365</f>
        <v>11.210958904109589</v>
      </c>
      <c r="G5" s="11">
        <v>20</v>
      </c>
      <c r="H5" s="12">
        <v>0.05</v>
      </c>
      <c r="I5" s="11">
        <f t="shared" ref="I5:I8" si="0">(1-H5)/G5</f>
        <v>4.7500000000000001E-2</v>
      </c>
      <c r="J5" s="13">
        <v>470454.04</v>
      </c>
      <c r="K5" s="13">
        <v>326750.56999999995</v>
      </c>
      <c r="L5" s="13">
        <f>F5*I5*J5</f>
        <v>250526.44316383559</v>
      </c>
      <c r="M5" s="13">
        <f t="shared" ref="M5:M8" si="1">MAX(J5-L5,0)</f>
        <v>219927.59683616439</v>
      </c>
      <c r="N5" s="14">
        <v>0.1</v>
      </c>
      <c r="O5" s="13">
        <f t="shared" ref="O5:O8" si="2">IF(M5=0,J5*5%,M5*(1-N5))</f>
        <v>197934.83715254796</v>
      </c>
    </row>
    <row r="6" spans="1:15" x14ac:dyDescent="0.25">
      <c r="A6" s="6">
        <v>2</v>
      </c>
      <c r="B6" s="7" t="s">
        <v>15</v>
      </c>
      <c r="C6" s="8" t="s">
        <v>17</v>
      </c>
      <c r="D6" s="9">
        <v>40627</v>
      </c>
      <c r="E6" s="10">
        <v>44719</v>
      </c>
      <c r="F6" s="11">
        <f t="shared" ref="F6:F8" si="3">(E6-D6)/365</f>
        <v>11.210958904109589</v>
      </c>
      <c r="G6" s="11">
        <v>30</v>
      </c>
      <c r="H6" s="12">
        <v>0.05</v>
      </c>
      <c r="I6" s="11">
        <f t="shared" si="0"/>
        <v>3.1666666666666662E-2</v>
      </c>
      <c r="J6" s="13">
        <v>174000</v>
      </c>
      <c r="K6" s="13">
        <v>121573.20999999999</v>
      </c>
      <c r="L6" s="13">
        <f t="shared" ref="L6:L8" si="4">F6*I6*J6</f>
        <v>61772.383561643823</v>
      </c>
      <c r="M6" s="13">
        <f t="shared" si="1"/>
        <v>112227.61643835617</v>
      </c>
      <c r="N6" s="14">
        <v>0.1</v>
      </c>
      <c r="O6" s="13">
        <f t="shared" si="2"/>
        <v>101004.85479452055</v>
      </c>
    </row>
    <row r="7" spans="1:15" x14ac:dyDescent="0.25">
      <c r="A7" s="6">
        <v>3</v>
      </c>
      <c r="B7" s="7" t="s">
        <v>15</v>
      </c>
      <c r="C7" s="8" t="s">
        <v>18</v>
      </c>
      <c r="D7" s="9">
        <v>41061</v>
      </c>
      <c r="E7" s="10">
        <v>44719</v>
      </c>
      <c r="F7" s="11">
        <f t="shared" si="3"/>
        <v>10.021917808219179</v>
      </c>
      <c r="G7" s="11">
        <v>20</v>
      </c>
      <c r="H7" s="12">
        <v>0.05</v>
      </c>
      <c r="I7" s="11">
        <f t="shared" si="0"/>
        <v>4.7500000000000001E-2</v>
      </c>
      <c r="J7" s="13">
        <v>151500</v>
      </c>
      <c r="K7" s="13">
        <v>111149.24</v>
      </c>
      <c r="L7" s="13">
        <f t="shared" si="4"/>
        <v>72120.226027397264</v>
      </c>
      <c r="M7" s="13">
        <f t="shared" si="1"/>
        <v>79379.773972602736</v>
      </c>
      <c r="N7" s="14">
        <v>0.1</v>
      </c>
      <c r="O7" s="13">
        <f t="shared" si="2"/>
        <v>71441.796575342465</v>
      </c>
    </row>
    <row r="8" spans="1:15" x14ac:dyDescent="0.25">
      <c r="A8" s="6">
        <v>4</v>
      </c>
      <c r="B8" s="7" t="s">
        <v>15</v>
      </c>
      <c r="C8" s="8" t="s">
        <v>19</v>
      </c>
      <c r="D8" s="9">
        <v>41061</v>
      </c>
      <c r="E8" s="10">
        <v>44719</v>
      </c>
      <c r="F8" s="11">
        <f t="shared" si="3"/>
        <v>10.021917808219179</v>
      </c>
      <c r="G8" s="11">
        <v>30</v>
      </c>
      <c r="H8" s="12">
        <v>0.05</v>
      </c>
      <c r="I8" s="11">
        <f t="shared" si="0"/>
        <v>3.1666666666666662E-2</v>
      </c>
      <c r="J8" s="13">
        <v>25436</v>
      </c>
      <c r="K8" s="13">
        <v>18661.32</v>
      </c>
      <c r="L8" s="13">
        <f t="shared" si="4"/>
        <v>8072.3875433789954</v>
      </c>
      <c r="M8" s="13">
        <f t="shared" si="1"/>
        <v>17363.612456621006</v>
      </c>
      <c r="N8" s="14">
        <v>0.1</v>
      </c>
      <c r="O8" s="13">
        <f t="shared" si="2"/>
        <v>15627.251210958906</v>
      </c>
    </row>
    <row r="9" spans="1:15" x14ac:dyDescent="0.25">
      <c r="A9" s="18" t="s">
        <v>20</v>
      </c>
      <c r="B9" s="18"/>
      <c r="C9" s="18"/>
      <c r="D9" s="18"/>
      <c r="E9" s="18"/>
      <c r="F9" s="18"/>
      <c r="G9" s="18"/>
      <c r="H9" s="18"/>
      <c r="I9" s="18"/>
      <c r="J9" s="15">
        <f>SUM(J5:J8)</f>
        <v>821390.04</v>
      </c>
      <c r="K9" s="15">
        <f>SUM(K5:K8)</f>
        <v>578134.33999999985</v>
      </c>
      <c r="L9" s="15"/>
      <c r="M9" s="15"/>
      <c r="N9" s="16"/>
      <c r="O9" s="17">
        <f>SUM(O5:O8)</f>
        <v>386008.7397333699</v>
      </c>
    </row>
  </sheetData>
  <mergeCells count="1">
    <mergeCell ref="A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Building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2022-06-07T11:09:47Z</dcterms:created>
  <dcterms:modified xsi:type="dcterms:W3CDTF">2022-06-07T11:33:45Z</dcterms:modified>
</cp:coreProperties>
</file>